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ИМ 14 а" sheetId="1" r:id="rId1"/>
    <sheet name="КИМ 14 а(2019)" sheetId="2" r:id="rId2"/>
    <sheet name="КИМ 14 а(2020)" sheetId="3" r:id="rId3"/>
    <sheet name="КИМ 14 а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'КИМ 14 а'!#REF!,'КИМ 14 а'!#REF!</definedName>
    <definedName name="Z_6E36EA37_049E_4FAE_B719_2847CD16F858_.wvu.Rows" localSheetId="0" hidden="1">'КИМ 14 а'!$42:$45</definedName>
    <definedName name="Z_73C0D023_21BD_4441_8EFA_957546C15799_.wvu.Cols" localSheetId="0" hidden="1">'КИМ 14 а'!#REF!,'КИМ 14 а'!#REF!</definedName>
    <definedName name="Z_73C0D023_21BD_4441_8EFA_957546C15799_.wvu.Rows" localSheetId="0" hidden="1">'КИМ 14 а'!$42:$45</definedName>
    <definedName name="_xlnm.Print_Area" localSheetId="0">'КИМ 14 а'!$A$1:$J$60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<sst xmlns="http://schemas.openxmlformats.org/spreadsheetml/2006/main" count="242" uniqueCount="79">
  <si>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</si>
  <si>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</si>
  <si>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</si>
  <si>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</si>
  <si>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</si>
  <si>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</si>
  <si>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</si>
  <si>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</si>
  <si>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</si>
  <si>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</si>
  <si>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</si>
  <si>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</si>
  <si>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</si>
  <si>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</si>
  <si>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</si>
  <si>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</si>
  <si>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</si>
  <si>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</si>
  <si>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</si>
  <si>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</si>
  <si>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</si>
  <si>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</si>
  <si>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</si>
  <si>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</si>
  <si>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</si>
  <si>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</si>
  <si>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</si>
  <si>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</si>
  <si>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</si>
  <si>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</si>
  <si>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</si>
  <si>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</si>
  <si>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</si>
  <si>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</si>
  <si>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</si>
  <si>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</si>
  <si>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</si>
  <si>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</si>
  <si>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КИМ 14 а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</si>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</sst>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37">
          <cell r="W137">
            <v>22591.592888980049</v>
          </cell>
          <cell r="X137">
            <v>4400.3074758549828</v>
          </cell>
          <cell r="Y137">
            <v>42116.916299999997</v>
          </cell>
          <cell r="AA137">
            <v>12978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5768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Y137">
            <v>76893.009421036535</v>
          </cell>
          <cell r="BB137">
            <v>0</v>
          </cell>
          <cell r="BC137">
            <v>0</v>
          </cell>
          <cell r="CN137">
            <v>15190.5702289244</v>
          </cell>
          <cell r="CO137">
            <v>3113.4042738636645</v>
          </cell>
          <cell r="CP137">
            <v>167.64279999999999</v>
          </cell>
          <cell r="DB137">
            <v>0</v>
          </cell>
          <cell r="DG137">
            <v>12974.526625731272</v>
          </cell>
          <cell r="DU137">
            <v>60342.165351819698</v>
          </cell>
          <cell r="DV137">
            <v>12606.399496727889</v>
          </cell>
          <cell r="DW137">
            <v>17745.993599999998</v>
          </cell>
          <cell r="EK137">
            <v>0</v>
          </cell>
          <cell r="EQ137">
            <v>46825.100214436214</v>
          </cell>
          <cell r="FB137">
            <v>70480.001090441656</v>
          </cell>
          <cell r="FC137">
            <v>14410.105018815486</v>
          </cell>
          <cell r="FD137">
            <v>225.21600000000001</v>
          </cell>
          <cell r="FL137">
            <v>0</v>
          </cell>
          <cell r="FS137">
            <v>22581.402487462692</v>
          </cell>
          <cell r="FX137">
            <v>34569.529999362836</v>
          </cell>
          <cell r="FY137">
            <v>7051.0042164596189</v>
          </cell>
          <cell r="FZ137">
            <v>0</v>
          </cell>
          <cell r="GG137">
            <v>827.91359999999997</v>
          </cell>
          <cell r="GL137">
            <v>10888.281400621052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37">
          <cell r="W137">
            <v>18655.410699081349</v>
          </cell>
          <cell r="X137">
            <v>5734.7132570333624</v>
          </cell>
          <cell r="Y137">
            <v>2677.5673999999999</v>
          </cell>
          <cell r="AK137">
            <v>0</v>
          </cell>
          <cell r="AV137">
            <v>11536</v>
          </cell>
          <cell r="AY137">
            <v>83766.962602044063</v>
          </cell>
          <cell r="BB137">
            <v>0</v>
          </cell>
          <cell r="BM137">
            <v>0</v>
          </cell>
          <cell r="BN137">
            <v>0</v>
          </cell>
          <cell r="CN137">
            <v>17441.920721038623</v>
          </cell>
          <cell r="CO137">
            <v>5406.9954235219711</v>
          </cell>
          <cell r="CP137">
            <v>14.316999999999998</v>
          </cell>
          <cell r="DB137">
            <v>0</v>
          </cell>
          <cell r="DG137">
            <v>25213.690501045017</v>
          </cell>
          <cell r="DU137">
            <v>66094.340135230013</v>
          </cell>
          <cell r="DV137">
            <v>20329.370744848937</v>
          </cell>
          <cell r="DW137">
            <v>12416.1968</v>
          </cell>
          <cell r="EL137">
            <v>0</v>
          </cell>
          <cell r="EQ137">
            <v>42319.158252552588</v>
          </cell>
          <cell r="FB137">
            <v>68898.003476128768</v>
          </cell>
          <cell r="FC137">
            <v>42645.679657940964</v>
          </cell>
          <cell r="FD137">
            <v>677.99400000000003</v>
          </cell>
          <cell r="FL137">
            <v>0</v>
          </cell>
          <cell r="FS137">
            <v>23710.470756632982</v>
          </cell>
          <cell r="FX137">
            <v>35833.423079678927</v>
          </cell>
          <cell r="FY137">
            <v>23346.269347245867</v>
          </cell>
          <cell r="FZ137">
            <v>0</v>
          </cell>
          <cell r="GG137">
            <v>6855.9503999999997</v>
          </cell>
          <cell r="GL137">
            <v>12310.350485588513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37">
          <cell r="W137">
            <v>30518.546520547719</v>
          </cell>
          <cell r="X137">
            <v>7831.2468641201649</v>
          </cell>
          <cell r="Y137">
            <v>97204.766800000012</v>
          </cell>
          <cell r="AA137">
            <v>5536.25</v>
          </cell>
          <cell r="AB137">
            <v>0</v>
          </cell>
          <cell r="AC137">
            <v>0</v>
          </cell>
          <cell r="AD137">
            <v>0</v>
          </cell>
          <cell r="AE137">
            <v>2266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Y137">
            <v>125516.14189155758</v>
          </cell>
          <cell r="BB137">
            <v>0</v>
          </cell>
          <cell r="BC137">
            <v>0</v>
          </cell>
          <cell r="BM137">
            <v>0</v>
          </cell>
          <cell r="CN137">
            <v>15799.044660867938</v>
          </cell>
          <cell r="CO137">
            <v>4897.703844869061</v>
          </cell>
          <cell r="CP137">
            <v>0</v>
          </cell>
          <cell r="DB137">
            <v>0</v>
          </cell>
          <cell r="DF137">
            <v>14389.56084052364</v>
          </cell>
          <cell r="DU137">
            <v>38789.544030702469</v>
          </cell>
          <cell r="DV137">
            <v>9736.1807180032883</v>
          </cell>
          <cell r="DW137">
            <v>17265.879700000001</v>
          </cell>
          <cell r="EK137">
            <v>0</v>
          </cell>
          <cell r="EP137">
            <v>25161.500438456507</v>
          </cell>
          <cell r="FB137">
            <v>66251.019448116247</v>
          </cell>
          <cell r="FC137">
            <v>18172.810476192619</v>
          </cell>
          <cell r="FD137">
            <v>802.5258</v>
          </cell>
          <cell r="FE137">
            <v>0</v>
          </cell>
          <cell r="FL137">
            <v>0</v>
          </cell>
          <cell r="FS137">
            <v>21287.757203127108</v>
          </cell>
          <cell r="FX137">
            <v>34263.816260139633</v>
          </cell>
          <cell r="FY137">
            <v>9389.7299885679986</v>
          </cell>
          <cell r="FZ137">
            <v>591.6</v>
          </cell>
          <cell r="GG137">
            <v>11110.3704</v>
          </cell>
          <cell r="GL137">
            <v>11238.748576877375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37">
          <cell r="W137">
            <v>139066.92222536792</v>
          </cell>
          <cell r="X137">
            <v>34031.268937648856</v>
          </cell>
          <cell r="Y137">
            <v>68767.239300000001</v>
          </cell>
          <cell r="Z137">
            <v>0</v>
          </cell>
          <cell r="AV137">
            <v>4532</v>
          </cell>
          <cell r="AY137">
            <v>565221.38052783813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CN137">
            <v>17083.549089390297</v>
          </cell>
          <cell r="CO137">
            <v>4761.3083268358187</v>
          </cell>
          <cell r="CP137">
            <v>0</v>
          </cell>
          <cell r="DB137">
            <v>0</v>
          </cell>
          <cell r="DG137">
            <v>15418.707030283094</v>
          </cell>
          <cell r="DL137">
            <v>17542.091400000001</v>
          </cell>
          <cell r="DP137">
            <v>2764.1147999999998</v>
          </cell>
          <cell r="DT137">
            <v>2285.2991499999998</v>
          </cell>
          <cell r="DU137">
            <v>67748.725194508312</v>
          </cell>
          <cell r="DV137">
            <v>15911.529605635524</v>
          </cell>
          <cell r="DX137">
            <v>0</v>
          </cell>
          <cell r="DY137">
            <v>0</v>
          </cell>
          <cell r="DZ137">
            <v>5627.9999999999991</v>
          </cell>
          <cell r="EA137">
            <v>0</v>
          </cell>
          <cell r="EB137">
            <v>0</v>
          </cell>
          <cell r="EC137">
            <v>0</v>
          </cell>
          <cell r="ED137">
            <v>0</v>
          </cell>
          <cell r="EE137">
            <v>0</v>
          </cell>
          <cell r="EF137">
            <v>0</v>
          </cell>
          <cell r="EG137">
            <v>0</v>
          </cell>
          <cell r="EH137">
            <v>0</v>
          </cell>
          <cell r="EI137">
            <v>0</v>
          </cell>
          <cell r="EJ137">
            <v>0</v>
          </cell>
          <cell r="EP137">
            <v>24234.49672593869</v>
          </cell>
          <cell r="EU137">
            <v>207480</v>
          </cell>
          <cell r="EW137">
            <v>1568.8337999999999</v>
          </cell>
          <cell r="EY137">
            <v>0</v>
          </cell>
          <cell r="FA137">
            <v>0</v>
          </cell>
          <cell r="FL137">
            <v>0</v>
          </cell>
          <cell r="FS137">
            <v>0</v>
          </cell>
          <cell r="FV137">
            <v>81724.889999999985</v>
          </cell>
          <cell r="FZ137">
            <v>621.97799999999995</v>
          </cell>
          <cell r="GG137">
            <v>1130.9352000000003</v>
          </cell>
          <cell r="GL137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21" zoomScale="90" zoomScaleNormal="9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44140625" style="1" customWidth="1"/>
    <col min="7" max="7" width="16.109375" style="1" customWidth="1"/>
    <col min="8" max="8" width="5.5546875" style="1" customWidth="1"/>
    <col min="9" max="16384" width="9.109375" style="1"/>
  </cols>
  <sheetData>
    <row r="1" spans="1:7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7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7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7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">
        <v>40</v>
      </c>
    </row>
    <row r="9" spans="1:7" ht="15.6" x14ac:dyDescent="0.3">
      <c r="A9" s="61" t="s">
        <v>8</v>
      </c>
      <c r="B9" s="62"/>
      <c r="C9" s="62"/>
      <c r="D9" s="63"/>
      <c r="E9" s="17">
        <f>SUM(E10:E14)</f>
        <v>1727974.13</v>
      </c>
      <c r="F9" s="17">
        <f t="shared" ref="F9:G9" si="0">SUM(F10:F14)</f>
        <v>1649894.66</v>
      </c>
      <c r="G9" s="17">
        <f t="shared" si="0"/>
        <v>388994.04</v>
      </c>
    </row>
    <row r="10" spans="1:7" ht="13.2" customHeight="1" x14ac:dyDescent="0.3">
      <c r="A10" s="49" t="s">
        <v>9</v>
      </c>
      <c r="B10" s="50"/>
      <c r="C10" s="50"/>
      <c r="D10" s="51"/>
      <c r="E10" s="18">
        <v>679573.97</v>
      </c>
      <c r="F10" s="18">
        <v>632878.94999999995</v>
      </c>
      <c r="G10" s="19">
        <v>182363.5</v>
      </c>
    </row>
    <row r="11" spans="1:7" ht="14.4" customHeight="1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3.95" customHeight="1" x14ac:dyDescent="0.3">
      <c r="A12" s="49" t="s">
        <v>11</v>
      </c>
      <c r="B12" s="50"/>
      <c r="C12" s="50"/>
      <c r="D12" s="51"/>
      <c r="E12" s="18">
        <v>182222.53</v>
      </c>
      <c r="F12" s="18">
        <v>178816.83</v>
      </c>
      <c r="G12" s="19">
        <v>32340.75</v>
      </c>
    </row>
    <row r="13" spans="1:7" ht="13.5" customHeight="1" x14ac:dyDescent="0.3">
      <c r="A13" s="49" t="s">
        <v>12</v>
      </c>
      <c r="B13" s="50"/>
      <c r="C13" s="50"/>
      <c r="D13" s="51"/>
      <c r="E13" s="18">
        <v>351401.41</v>
      </c>
      <c r="F13" s="18">
        <v>345179.88</v>
      </c>
      <c r="G13" s="19">
        <v>67012.240000000005</v>
      </c>
    </row>
    <row r="14" spans="1:7" ht="14.4" customHeight="1" x14ac:dyDescent="0.3">
      <c r="A14" s="42" t="s">
        <v>13</v>
      </c>
      <c r="B14" s="42"/>
      <c r="C14" s="42"/>
      <c r="D14" s="42"/>
      <c r="E14" s="18">
        <v>514776.22</v>
      </c>
      <c r="F14" s="18">
        <v>493019</v>
      </c>
      <c r="G14" s="19">
        <v>107277.55</v>
      </c>
    </row>
    <row r="15" spans="1:7" ht="15.6" x14ac:dyDescent="0.3">
      <c r="A15" s="52" t="s">
        <v>41</v>
      </c>
      <c r="B15" s="53"/>
      <c r="C15" s="53"/>
      <c r="D15" s="54"/>
      <c r="E15" s="17">
        <f>SUM(E16:E19)</f>
        <v>842912.77999999991</v>
      </c>
      <c r="F15" s="17">
        <f t="shared" ref="F15:G15" si="1">SUM(F16:F19)</f>
        <v>812062.97000000009</v>
      </c>
      <c r="G15" s="17">
        <f t="shared" si="1"/>
        <v>149065.61000000002</v>
      </c>
    </row>
    <row r="16" spans="1:7" ht="33.6" customHeight="1" x14ac:dyDescent="0.3">
      <c r="A16" s="55" t="s">
        <v>43</v>
      </c>
      <c r="B16" s="56"/>
      <c r="C16" s="56"/>
      <c r="D16" s="57"/>
      <c r="E16" s="18">
        <v>795851</v>
      </c>
      <c r="F16" s="18">
        <v>766630.41</v>
      </c>
      <c r="G16" s="19">
        <v>141693.23000000001</v>
      </c>
    </row>
    <row r="17" spans="1:13" ht="15.6" x14ac:dyDescent="0.3">
      <c r="A17" s="42" t="s">
        <v>44</v>
      </c>
      <c r="B17" s="42"/>
      <c r="C17" s="42"/>
      <c r="D17" s="42"/>
      <c r="E17" s="18">
        <v>1162.32</v>
      </c>
      <c r="F17" s="18">
        <v>1146.06</v>
      </c>
      <c r="G17" s="19">
        <v>193.96</v>
      </c>
    </row>
    <row r="18" spans="1:13" ht="15.6" x14ac:dyDescent="0.3">
      <c r="A18" s="42" t="s">
        <v>45</v>
      </c>
      <c r="B18" s="42"/>
      <c r="C18" s="42"/>
      <c r="D18" s="42"/>
      <c r="E18" s="18"/>
      <c r="F18" s="18"/>
      <c r="G18" s="19"/>
    </row>
    <row r="19" spans="1:13" ht="15.6" x14ac:dyDescent="0.3">
      <c r="A19" s="42" t="s">
        <v>46</v>
      </c>
      <c r="B19" s="42"/>
      <c r="C19" s="42"/>
      <c r="D19" s="42"/>
      <c r="E19" s="18">
        <v>45899.46</v>
      </c>
      <c r="F19" s="18">
        <v>44286.5</v>
      </c>
      <c r="G19" s="19">
        <v>7178.42</v>
      </c>
    </row>
    <row r="20" spans="1:13" ht="15.6" x14ac:dyDescent="0.3">
      <c r="A20" s="64" t="s">
        <v>14</v>
      </c>
      <c r="B20" s="64"/>
      <c r="C20" s="64"/>
      <c r="D20" s="64"/>
      <c r="E20" s="18"/>
      <c r="F20" s="18"/>
      <c r="G20" s="19"/>
    </row>
    <row r="21" spans="1:13" ht="15.6" x14ac:dyDescent="0.3">
      <c r="A21" s="42" t="s">
        <v>15</v>
      </c>
      <c r="B21" s="42"/>
      <c r="C21" s="42"/>
      <c r="D21" s="42"/>
      <c r="E21" s="18">
        <v>3492.72</v>
      </c>
      <c r="F21" s="18">
        <v>3820.94</v>
      </c>
      <c r="G21" s="19">
        <v>559.83000000000004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5" t="s">
        <v>52</v>
      </c>
      <c r="B24" s="65"/>
      <c r="C24" s="65"/>
      <c r="D24" s="65"/>
      <c r="E24" s="65"/>
      <c r="F24" s="18">
        <v>-639068.55761004298</v>
      </c>
      <c r="G24" s="20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75">
        <f>SUM(F27:F31)</f>
        <v>158979.82608587155</v>
      </c>
    </row>
    <row r="26" spans="1:13" ht="28.5" customHeight="1" x14ac:dyDescent="0.25">
      <c r="A26" s="69"/>
      <c r="B26" s="70"/>
      <c r="C26" s="70"/>
      <c r="D26" s="70"/>
      <c r="E26" s="71"/>
      <c r="F26" s="76"/>
    </row>
    <row r="27" spans="1:13" ht="15.6" hidden="1" x14ac:dyDescent="0.3">
      <c r="A27" s="72" t="s">
        <v>16</v>
      </c>
      <c r="B27" s="73"/>
      <c r="C27" s="73"/>
      <c r="D27" s="73"/>
      <c r="E27" s="74"/>
      <c r="F27" s="26">
        <f>'[1]УК ВР декабрь нар'!W137</f>
        <v>22591.592888980049</v>
      </c>
      <c r="M27" s="34"/>
    </row>
    <row r="28" spans="1:13" ht="15.6" hidden="1" x14ac:dyDescent="0.3">
      <c r="A28" s="72" t="s">
        <v>31</v>
      </c>
      <c r="B28" s="73"/>
      <c r="C28" s="73"/>
      <c r="D28" s="73"/>
      <c r="E28" s="74"/>
      <c r="F28" s="26">
        <f>'[1]УК ВР декабрь нар'!X137</f>
        <v>4400.3074758549828</v>
      </c>
    </row>
    <row r="29" spans="1:13" ht="15.6" hidden="1" x14ac:dyDescent="0.3">
      <c r="A29" s="72" t="s">
        <v>18</v>
      </c>
      <c r="B29" s="73"/>
      <c r="C29" s="73"/>
      <c r="D29" s="73"/>
      <c r="E29" s="74"/>
      <c r="F29" s="26">
        <f>'[1]УК ВР декабрь нар'!Y137</f>
        <v>42116.916299999997</v>
      </c>
    </row>
    <row r="30" spans="1:13" ht="15.6" hidden="1" x14ac:dyDescent="0.3">
      <c r="A30" s="72" t="s">
        <v>19</v>
      </c>
      <c r="B30" s="73"/>
      <c r="C30" s="73"/>
      <c r="D30" s="73"/>
      <c r="E30" s="74"/>
      <c r="F30" s="26">
        <f>'[1]УК ВР декабрь нар'!AA137+'[1]УК ВР декабрь нар'!AB137+'[1]УК ВР декабрь нар'!AC137+'[1]УК ВР декабрь нар'!AD137+'[1]УК ВР декабрь нар'!AE137+'[1]УК ВР декабрь нар'!AF137+'[1]УК ВР декабрь нар'!AG137+'[1]УК ВР декабрь нар'!AH137+'[1]УК ВР декабрь нар'!AJ137+'[1]УК ВР декабрь нар'!AL137+'[1]УК ВР декабрь нар'!AN137+'[1]УК ВР декабрь нар'!AO137+'[1]УК ВР декабрь нар'!AP137+'[1]УК ВР декабрь нар'!AQ137+'[1]УК ВР декабрь нар'!AR137+'[1]УК ВР декабрь нар'!AT137</f>
        <v>12978</v>
      </c>
    </row>
    <row r="31" spans="1:13" ht="36.75" hidden="1" customHeight="1" x14ac:dyDescent="0.3">
      <c r="A31" s="78" t="s">
        <v>32</v>
      </c>
      <c r="B31" s="79"/>
      <c r="C31" s="79"/>
      <c r="D31" s="79"/>
      <c r="E31" s="80"/>
      <c r="F31" s="26">
        <f>'[1]УК ВР декабрь нар'!AY137</f>
        <v>76893.009421036535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75">
        <f>SUM(F34:F38)+23405.2</f>
        <v>198139.00259150314</v>
      </c>
    </row>
    <row r="33" spans="1:13" ht="33" customHeight="1" x14ac:dyDescent="0.25">
      <c r="A33" s="69"/>
      <c r="B33" s="70"/>
      <c r="C33" s="70"/>
      <c r="D33" s="70"/>
      <c r="E33" s="71"/>
      <c r="F33" s="76"/>
    </row>
    <row r="34" spans="1:13" ht="15.6" hidden="1" x14ac:dyDescent="0.3">
      <c r="A34" s="77" t="s">
        <v>16</v>
      </c>
      <c r="B34" s="77"/>
      <c r="C34" s="77"/>
      <c r="D34" s="77"/>
      <c r="E34" s="77"/>
      <c r="F34" s="26">
        <f>'[1]УК ВР декабрь нар'!CN137+'[1]УК ВР декабрь нар'!DU137</f>
        <v>75532.735580744105</v>
      </c>
      <c r="M34" s="34"/>
    </row>
    <row r="35" spans="1:13" ht="15.6" hidden="1" x14ac:dyDescent="0.3">
      <c r="A35" s="77" t="s">
        <v>31</v>
      </c>
      <c r="B35" s="77"/>
      <c r="C35" s="77"/>
      <c r="D35" s="77"/>
      <c r="E35" s="77"/>
      <c r="F35" s="26">
        <f>'[1]УК ВР декабрь нар'!CO137+'[1]УК ВР декабрь нар'!DV137</f>
        <v>15719.803770591552</v>
      </c>
    </row>
    <row r="36" spans="1:13" ht="15.6" hidden="1" x14ac:dyDescent="0.3">
      <c r="A36" s="77" t="s">
        <v>18</v>
      </c>
      <c r="B36" s="77"/>
      <c r="C36" s="77"/>
      <c r="D36" s="77"/>
      <c r="E36" s="77"/>
      <c r="F36" s="26">
        <f>'[1]УК ВР декабрь нар'!CP137+'[1]УК ВР декабрь нар'!DW137</f>
        <v>17913.636399999999</v>
      </c>
    </row>
    <row r="37" spans="1:13" ht="15.6" hidden="1" x14ac:dyDescent="0.3">
      <c r="A37" s="77" t="s">
        <v>19</v>
      </c>
      <c r="B37" s="77"/>
      <c r="C37" s="77"/>
      <c r="D37" s="77"/>
      <c r="E37" s="77"/>
      <c r="F37" s="26">
        <f>'[1]УК ВР декабрь нар'!AI137+'[1]УК ВР декабрь нар'!AJ137+'[1]УК ВР декабрь нар'!AS137+'[1]УК ВР декабрь нар'!BC137+'[1]УК ВР декабрь нар'!DB137+'[1]УК ВР декабрь нар'!EK137+'[1]УК ВР декабрь нар'!AM137</f>
        <v>5768</v>
      </c>
    </row>
    <row r="38" spans="1:13" ht="39.75" hidden="1" customHeight="1" x14ac:dyDescent="0.3">
      <c r="A38" s="78" t="s">
        <v>34</v>
      </c>
      <c r="B38" s="81"/>
      <c r="C38" s="81"/>
      <c r="D38" s="81"/>
      <c r="E38" s="82"/>
      <c r="F38" s="26">
        <f>'[1]УК ВР декабрь нар'!DG137+'[1]УК ВР декабрь нар'!EQ137</f>
        <v>59799.62684016749</v>
      </c>
    </row>
    <row r="39" spans="1:13" ht="32.4" customHeight="1" x14ac:dyDescent="0.3">
      <c r="A39" s="83" t="s">
        <v>35</v>
      </c>
      <c r="B39" s="84"/>
      <c r="C39" s="84"/>
      <c r="D39" s="84"/>
      <c r="E39" s="85"/>
      <c r="F39" s="27">
        <f>SUM(F40:F48)+85888.72</f>
        <v>246922.17381316333</v>
      </c>
    </row>
    <row r="40" spans="1:13" ht="15.6" hidden="1" x14ac:dyDescent="0.3">
      <c r="A40" s="86" t="s">
        <v>20</v>
      </c>
      <c r="B40" s="87"/>
      <c r="C40" s="87"/>
      <c r="D40" s="87"/>
      <c r="E40" s="88"/>
      <c r="F40" s="26">
        <f>'[1]УК ВР декабрь нар'!FB137+'[1]УК ВР декабрь нар'!FX137</f>
        <v>105049.53108980448</v>
      </c>
      <c r="M40" s="34"/>
    </row>
    <row r="41" spans="1:13" ht="15.6" hidden="1" x14ac:dyDescent="0.3">
      <c r="A41" s="72" t="s">
        <v>31</v>
      </c>
      <c r="B41" s="73"/>
      <c r="C41" s="73"/>
      <c r="D41" s="73"/>
      <c r="E41" s="73"/>
      <c r="F41" s="26">
        <f>'[1]УК ВР декабрь нар'!FC137+'[1]УК ВР декабрь нар'!FY137</f>
        <v>21461.109235275104</v>
      </c>
    </row>
    <row r="42" spans="1:13" ht="15.6" hidden="1" customHeight="1" x14ac:dyDescent="0.3">
      <c r="A42" s="77" t="s">
        <v>21</v>
      </c>
      <c r="B42" s="77"/>
      <c r="C42" s="77"/>
      <c r="D42" s="77"/>
      <c r="E42" s="72"/>
      <c r="F42" s="26"/>
    </row>
    <row r="43" spans="1:13" ht="15.6" hidden="1" customHeight="1" x14ac:dyDescent="0.3">
      <c r="A43" s="72" t="s">
        <v>17</v>
      </c>
      <c r="B43" s="73"/>
      <c r="C43" s="73"/>
      <c r="D43" s="73"/>
      <c r="E43" s="73"/>
      <c r="F43" s="26"/>
    </row>
    <row r="44" spans="1:13" ht="15.6" hidden="1" customHeight="1" x14ac:dyDescent="0.3">
      <c r="A44" s="77" t="s">
        <v>22</v>
      </c>
      <c r="B44" s="77"/>
      <c r="C44" s="77"/>
      <c r="D44" s="77"/>
      <c r="E44" s="72"/>
      <c r="F44" s="26"/>
    </row>
    <row r="45" spans="1:13" ht="15.6" hidden="1" customHeight="1" x14ac:dyDescent="0.3">
      <c r="A45" s="72" t="s">
        <v>17</v>
      </c>
      <c r="B45" s="73"/>
      <c r="C45" s="73"/>
      <c r="D45" s="73"/>
      <c r="E45" s="73"/>
      <c r="F45" s="26"/>
    </row>
    <row r="46" spans="1:13" ht="15.6" hidden="1" x14ac:dyDescent="0.3">
      <c r="A46" s="77" t="s">
        <v>18</v>
      </c>
      <c r="B46" s="77"/>
      <c r="C46" s="77"/>
      <c r="D46" s="77"/>
      <c r="E46" s="72"/>
      <c r="F46" s="26">
        <f>'[1]УК ВР декабрь нар'!FD137+'[1]УК ВР декабрь нар'!FZ137</f>
        <v>225.21600000000001</v>
      </c>
    </row>
    <row r="47" spans="1:13" ht="15.6" hidden="1" x14ac:dyDescent="0.3">
      <c r="A47" s="72" t="s">
        <v>19</v>
      </c>
      <c r="B47" s="73"/>
      <c r="C47" s="73"/>
      <c r="D47" s="73"/>
      <c r="E47" s="73"/>
      <c r="F47" s="26">
        <f>'[1]УК ВР декабрь нар'!GG137+'[1]УК ВР декабрь нар'!FL137+'[1]УК ВР декабрь нар'!BB137+'[1]УК ВР декабрь нар'!AK137</f>
        <v>827.91359999999997</v>
      </c>
    </row>
    <row r="48" spans="1:13" ht="43.5" hidden="1" customHeight="1" x14ac:dyDescent="0.3">
      <c r="A48" s="78" t="s">
        <v>36</v>
      </c>
      <c r="B48" s="81"/>
      <c r="C48" s="81"/>
      <c r="D48" s="81"/>
      <c r="E48" s="82"/>
      <c r="F48" s="26">
        <f>'[1]УК ВР декабрь нар'!FS137+'[1]УК ВР декабрь нар'!GL137</f>
        <v>33469.683888083746</v>
      </c>
    </row>
    <row r="49" spans="1:12" ht="15.6" hidden="1" customHeight="1" x14ac:dyDescent="0.3">
      <c r="A49" s="83" t="s">
        <v>37</v>
      </c>
      <c r="B49" s="73"/>
      <c r="C49" s="73"/>
      <c r="D49" s="73"/>
      <c r="E49" s="74"/>
      <c r="F49" s="33"/>
    </row>
    <row r="50" spans="1:12" ht="15.6" x14ac:dyDescent="0.3">
      <c r="A50" s="90" t="s">
        <v>47</v>
      </c>
      <c r="B50" s="91"/>
      <c r="C50" s="91"/>
      <c r="D50" s="91"/>
      <c r="E50" s="92"/>
      <c r="F50" s="27">
        <f>F25+F32+F39+F49</f>
        <v>604041.00249053806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129751.08</v>
      </c>
    </row>
    <row r="52" spans="1:12" ht="15.6" x14ac:dyDescent="0.3">
      <c r="A52" s="72" t="s">
        <v>23</v>
      </c>
      <c r="B52" s="73"/>
      <c r="C52" s="73"/>
      <c r="D52" s="73"/>
      <c r="E52" s="73"/>
      <c r="F52" s="26">
        <v>55098.22</v>
      </c>
    </row>
    <row r="53" spans="1:12" ht="15.6" x14ac:dyDescent="0.3">
      <c r="A53" s="72" t="s">
        <v>24</v>
      </c>
      <c r="B53" s="73"/>
      <c r="C53" s="73"/>
      <c r="D53" s="73"/>
      <c r="E53" s="73"/>
      <c r="F53" s="26">
        <v>74652.86</v>
      </c>
    </row>
    <row r="54" spans="1:12" ht="18" hidden="1" customHeight="1" x14ac:dyDescent="0.3">
      <c r="A54" s="86" t="s">
        <v>25</v>
      </c>
      <c r="B54" s="87"/>
      <c r="C54" s="87"/>
      <c r="D54" s="87"/>
      <c r="E54" s="88"/>
      <c r="F54" s="26">
        <v>0</v>
      </c>
    </row>
    <row r="55" spans="1:12" ht="15.6" x14ac:dyDescent="0.3">
      <c r="A55" s="93" t="s">
        <v>49</v>
      </c>
      <c r="B55" s="93"/>
      <c r="C55" s="93"/>
      <c r="D55" s="93"/>
      <c r="E55" s="93"/>
      <c r="F55" s="27">
        <f>F50+F51</f>
        <v>733792.08249053801</v>
      </c>
      <c r="L55" s="20"/>
    </row>
    <row r="56" spans="1:12" ht="15.6" x14ac:dyDescent="0.3">
      <c r="A56" s="65" t="s">
        <v>26</v>
      </c>
      <c r="B56" s="65"/>
      <c r="C56" s="65"/>
      <c r="D56" s="65"/>
      <c r="E56" s="65"/>
      <c r="F56" s="28">
        <f>E16</f>
        <v>795851</v>
      </c>
    </row>
    <row r="57" spans="1:12" ht="15.6" x14ac:dyDescent="0.3">
      <c r="A57" s="65" t="s">
        <v>27</v>
      </c>
      <c r="B57" s="65"/>
      <c r="C57" s="65"/>
      <c r="D57" s="65"/>
      <c r="E57" s="65"/>
      <c r="F57" s="27">
        <f>F16</f>
        <v>766630.41</v>
      </c>
      <c r="H57" s="29"/>
    </row>
    <row r="58" spans="1:12" ht="15.6" x14ac:dyDescent="0.3">
      <c r="A58" s="89" t="s">
        <v>28</v>
      </c>
      <c r="B58" s="89"/>
      <c r="C58" s="89"/>
      <c r="D58" s="89"/>
      <c r="E58" s="89"/>
      <c r="F58" s="27">
        <f>F24+F56-F55</f>
        <v>-577009.64010058099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2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'КИМ 14 а'!A2:G2</f>
        <v>перед собственниками дома по адресу: ул. КИМ 14 а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'КИМ 14 а'!G6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'КИМ 14 а'!G8</f>
        <v>задолженность с нарастающим итогом с -01.09.2010г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1176167.8999999999</v>
      </c>
      <c r="F9" s="17">
        <f t="shared" ref="F9:G9" si="0">SUM(F10:F15)</f>
        <v>1297557.54</v>
      </c>
      <c r="G9" s="17">
        <f t="shared" si="0"/>
        <v>267604.40000000002</v>
      </c>
    </row>
    <row r="10" spans="1:7" ht="15.6" x14ac:dyDescent="0.3">
      <c r="A10" s="49" t="s">
        <v>9</v>
      </c>
      <c r="B10" s="50"/>
      <c r="C10" s="50"/>
      <c r="D10" s="51"/>
      <c r="E10" s="18">
        <v>407703.69</v>
      </c>
      <c r="F10" s="18">
        <v>519884.41</v>
      </c>
      <c r="G10" s="19">
        <v>70182.78</v>
      </c>
    </row>
    <row r="11" spans="1:7" ht="15.6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5.6" x14ac:dyDescent="0.3">
      <c r="A12" s="49" t="s">
        <v>11</v>
      </c>
      <c r="B12" s="50"/>
      <c r="C12" s="50"/>
      <c r="D12" s="51"/>
      <c r="E12" s="18">
        <v>185703.35</v>
      </c>
      <c r="F12" s="18">
        <v>173163.72</v>
      </c>
      <c r="G12" s="19">
        <v>44880.38</v>
      </c>
    </row>
    <row r="13" spans="1:7" ht="15.6" x14ac:dyDescent="0.3">
      <c r="A13" s="49" t="s">
        <v>12</v>
      </c>
      <c r="B13" s="50"/>
      <c r="C13" s="50"/>
      <c r="D13" s="51"/>
      <c r="E13" s="18">
        <v>354139.69</v>
      </c>
      <c r="F13" s="18">
        <v>326473.03000000003</v>
      </c>
      <c r="G13" s="19">
        <v>94678.9</v>
      </c>
    </row>
    <row r="14" spans="1:7" ht="15.6" x14ac:dyDescent="0.3">
      <c r="A14" s="42" t="s">
        <v>13</v>
      </c>
      <c r="B14" s="42"/>
      <c r="C14" s="42"/>
      <c r="D14" s="42"/>
      <c r="E14" s="18">
        <v>172035.25</v>
      </c>
      <c r="F14" s="18">
        <v>226914.14</v>
      </c>
      <c r="G14" s="19">
        <v>52398.66</v>
      </c>
    </row>
    <row r="15" spans="1:7" ht="15.6" x14ac:dyDescent="0.3">
      <c r="A15" s="49" t="s">
        <v>68</v>
      </c>
      <c r="B15" s="50"/>
      <c r="C15" s="50"/>
      <c r="D15" s="51"/>
      <c r="E15" s="18">
        <v>56585.919999999998</v>
      </c>
      <c r="F15" s="18">
        <v>51122.239999999998</v>
      </c>
      <c r="G15" s="19">
        <v>5463.68</v>
      </c>
    </row>
    <row r="16" spans="1:7" ht="15.6" x14ac:dyDescent="0.3">
      <c r="A16" s="52" t="s">
        <v>41</v>
      </c>
      <c r="B16" s="53"/>
      <c r="C16" s="53"/>
      <c r="D16" s="54"/>
      <c r="E16" s="17">
        <f>SUM(E17:E20)</f>
        <v>863470.74</v>
      </c>
      <c r="F16" s="17">
        <f>SUM(F17:F20)</f>
        <v>930952.44000000006</v>
      </c>
      <c r="G16" s="17">
        <f>SUM(G17:G20)</f>
        <v>158498.50999999998</v>
      </c>
    </row>
    <row r="17" spans="1:12" ht="15.6" x14ac:dyDescent="0.3">
      <c r="A17" s="94" t="s">
        <v>43</v>
      </c>
      <c r="B17" s="95"/>
      <c r="C17" s="95"/>
      <c r="D17" s="96"/>
      <c r="E17" s="18">
        <v>824717.37</v>
      </c>
      <c r="F17" s="18">
        <v>887984.37</v>
      </c>
      <c r="G17" s="19">
        <v>155340.82999999999</v>
      </c>
    </row>
    <row r="18" spans="1:12" ht="15.6" x14ac:dyDescent="0.3">
      <c r="A18" s="42" t="s">
        <v>55</v>
      </c>
      <c r="B18" s="42"/>
      <c r="C18" s="42"/>
      <c r="D18" s="42"/>
      <c r="E18" s="18">
        <v>1162.32</v>
      </c>
      <c r="F18" s="18">
        <v>1109.4000000000001</v>
      </c>
      <c r="G18" s="19">
        <v>246.88</v>
      </c>
    </row>
    <row r="19" spans="1:12" ht="15.6" x14ac:dyDescent="0.3">
      <c r="A19" s="42" t="s">
        <v>56</v>
      </c>
      <c r="B19" s="42"/>
      <c r="C19" s="42"/>
      <c r="D19" s="42"/>
      <c r="E19" s="18"/>
      <c r="F19" s="18"/>
      <c r="G19" s="19"/>
    </row>
    <row r="20" spans="1:12" ht="15.6" x14ac:dyDescent="0.3">
      <c r="A20" s="42" t="s">
        <v>57</v>
      </c>
      <c r="B20" s="42"/>
      <c r="C20" s="42"/>
      <c r="D20" s="42"/>
      <c r="E20" s="18">
        <v>37591.050000000003</v>
      </c>
      <c r="F20" s="18">
        <v>41858.67</v>
      </c>
      <c r="G20" s="19">
        <v>2910.8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2037.42</v>
      </c>
      <c r="F21" s="17">
        <f>SUM(F22)</f>
        <v>2328.73</v>
      </c>
      <c r="G21" s="17">
        <f>SUM(G22)</f>
        <v>268.52</v>
      </c>
    </row>
    <row r="22" spans="1:12" ht="15.6" x14ac:dyDescent="0.3">
      <c r="A22" s="42" t="s">
        <v>15</v>
      </c>
      <c r="B22" s="42"/>
      <c r="C22" s="42"/>
      <c r="D22" s="42"/>
      <c r="E22" s="18">
        <v>2037.42</v>
      </c>
      <c r="F22" s="18">
        <v>2328.73</v>
      </c>
      <c r="G22" s="19">
        <v>268.52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5" t="s">
        <v>59</v>
      </c>
      <c r="B25" s="65"/>
      <c r="C25" s="65"/>
      <c r="D25" s="65"/>
      <c r="E25" s="65"/>
      <c r="F25" s="39">
        <f>'КИМ 14 а'!F58</f>
        <v>-577009.64010058099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75">
        <f>SUM(F28:F32)</f>
        <v>122370.65395815877</v>
      </c>
    </row>
    <row r="27" spans="1:12" ht="13.2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6">
        <f>'[2]УК ВР декабрь нар'!W137</f>
        <v>18655.410699081349</v>
      </c>
      <c r="L28" s="34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6">
        <f>'[2]УК ВР декабрь нар'!X137</f>
        <v>5734.7132570333624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6">
        <f>'[2]УК ВР декабрь нар'!Y137</f>
        <v>2677.5673999999999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6">
        <f>'[2]УК ВР декабрь нар'!AV137+'[2]УК ВР декабрь нар'!BN137</f>
        <v>11536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6">
        <f>'[2]УК ВР декабрь нар'!AY137</f>
        <v>83766.962602044063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75">
        <f>SUM(F35:F39)+40570.37</f>
        <v>229806.35957823714</v>
      </c>
    </row>
    <row r="34" spans="1:12" ht="13.2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6">
        <f>'[2]УК ВР декабрь нар'!CN137+'[2]УК ВР декабрь нар'!DU137</f>
        <v>83536.260856268636</v>
      </c>
      <c r="L35" s="34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6">
        <f>'[2]УК ВР декабрь нар'!CO137+'[2]УК ВР декабрь нар'!DV137</f>
        <v>25736.366168370907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6">
        <f>'[2]УК ВР декабрь нар'!CP137+'[2]УК ВР декабрь нар'!DW137</f>
        <v>12430.513799999999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6">
        <f>'[2]УК ВР декабрь нар'!BM137+'[2]УК ВР декабрь нар'!DB137+'[2]УК ВР декабрь нар'!EL137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6">
        <f>'[2]УК ВР декабрь нар'!DG137+'[2]УК ВР декабрь нар'!EQ137</f>
        <v>67532.848753597602</v>
      </c>
    </row>
    <row r="40" spans="1:12" ht="15.6" x14ac:dyDescent="0.3">
      <c r="A40" s="83" t="s">
        <v>35</v>
      </c>
      <c r="B40" s="84"/>
      <c r="C40" s="84"/>
      <c r="D40" s="84"/>
      <c r="E40" s="85"/>
      <c r="F40" s="27">
        <f>SUM(F41:F49)</f>
        <v>214278.14120321604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6">
        <f>'[2]УК ВР декабрь нар'!FB137+'[2]УК ВР декабрь нар'!FX137</f>
        <v>104731.4265558077</v>
      </c>
      <c r="L41" s="34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6">
        <f>'[2]УК ВР декабрь нар'!FC137+'[2]УК ВР декабрь нар'!FY137</f>
        <v>65991.949005186834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6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6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6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6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6">
        <f>'[2]УК ВР декабрь нар'!FD137+'[2]УК ВР декабрь нар'!FZ137</f>
        <v>677.99400000000003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6">
        <f>'[2]УК ВР декабрь нар'!GG137+'[2]УК ВР декабрь нар'!FL137+'[2]УК ВР декабрь нар'!BB137+'[2]УК ВР декабрь нар'!AK137</f>
        <v>6855.9503999999997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6">
        <f>'[2]УК ВР декабрь нар'!FS137+'[2]УК ВР декабрь нар'!GL137</f>
        <v>36020.821242221493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3"/>
    </row>
    <row r="51" spans="1:15" ht="15.6" x14ac:dyDescent="0.3">
      <c r="A51" s="90" t="s">
        <v>65</v>
      </c>
      <c r="B51" s="91"/>
      <c r="C51" s="91"/>
      <c r="D51" s="91"/>
      <c r="E51" s="92"/>
      <c r="F51" s="27">
        <f>F26+F33+F40+F50</f>
        <v>566455.15473961201</v>
      </c>
      <c r="K51" s="20"/>
    </row>
    <row r="52" spans="1:15" ht="15.6" x14ac:dyDescent="0.3">
      <c r="A52" s="32" t="s">
        <v>66</v>
      </c>
      <c r="B52" s="36"/>
      <c r="C52" s="36"/>
      <c r="D52" s="36"/>
      <c r="E52" s="36"/>
      <c r="F52" s="27">
        <f>F53+F54+F55</f>
        <v>132924.10999999999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48670.47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84253.64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699379.264739612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824717.37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887984.37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-451671.534840193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'КИМ 14 а'!A2:G2</f>
        <v>перед собственниками дома по адресу: ул. КИМ 14 а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'КИМ 14 а'!G6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'КИМ 14 а'!G8</f>
        <v>задолженность с нарастающим итогом с -01.09.2010г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498495.31999999995</v>
      </c>
      <c r="F9" s="17">
        <f t="shared" ref="F9:G9" si="0">SUM(F10:F15)</f>
        <v>567570.98</v>
      </c>
      <c r="G9" s="17">
        <f t="shared" si="0"/>
        <v>198528.74000000002</v>
      </c>
    </row>
    <row r="10" spans="1:7" ht="15.6" x14ac:dyDescent="0.3">
      <c r="A10" s="49" t="s">
        <v>9</v>
      </c>
      <c r="B10" s="50"/>
      <c r="C10" s="50"/>
      <c r="D10" s="51"/>
      <c r="E10" s="18">
        <v>0</v>
      </c>
      <c r="F10" s="18">
        <v>32128.04</v>
      </c>
      <c r="G10" s="19">
        <v>38054.74</v>
      </c>
    </row>
    <row r="11" spans="1:7" ht="15.6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5.6" x14ac:dyDescent="0.3">
      <c r="A12" s="49" t="s">
        <v>11</v>
      </c>
      <c r="B12" s="50"/>
      <c r="C12" s="50"/>
      <c r="D12" s="51"/>
      <c r="E12" s="18">
        <v>169490.85</v>
      </c>
      <c r="F12" s="18">
        <v>172701.61</v>
      </c>
      <c r="G12" s="19">
        <v>41669.620000000003</v>
      </c>
    </row>
    <row r="13" spans="1:7" ht="15.6" x14ac:dyDescent="0.3">
      <c r="A13" s="49" t="s">
        <v>12</v>
      </c>
      <c r="B13" s="50"/>
      <c r="C13" s="50"/>
      <c r="D13" s="51"/>
      <c r="E13" s="18">
        <v>329004.46999999997</v>
      </c>
      <c r="F13" s="18">
        <v>330177.42</v>
      </c>
      <c r="G13" s="19">
        <v>93505.95</v>
      </c>
    </row>
    <row r="14" spans="1:7" ht="15.6" x14ac:dyDescent="0.3">
      <c r="A14" s="42" t="s">
        <v>13</v>
      </c>
      <c r="B14" s="42"/>
      <c r="C14" s="42"/>
      <c r="D14" s="42"/>
      <c r="E14" s="18">
        <v>0</v>
      </c>
      <c r="F14" s="18">
        <v>28679.62</v>
      </c>
      <c r="G14" s="19">
        <v>23719.040000000001</v>
      </c>
    </row>
    <row r="15" spans="1:7" ht="15.6" x14ac:dyDescent="0.3">
      <c r="A15" s="49" t="s">
        <v>68</v>
      </c>
      <c r="B15" s="50"/>
      <c r="C15" s="50"/>
      <c r="D15" s="51"/>
      <c r="E15" s="18">
        <v>0</v>
      </c>
      <c r="F15" s="18">
        <v>3884.29</v>
      </c>
      <c r="G15" s="19">
        <v>1579.39</v>
      </c>
    </row>
    <row r="16" spans="1:7" ht="15.6" x14ac:dyDescent="0.3">
      <c r="A16" s="52" t="s">
        <v>41</v>
      </c>
      <c r="B16" s="53"/>
      <c r="C16" s="53"/>
      <c r="D16" s="54"/>
      <c r="E16" s="17">
        <f>SUM(E17:E20)</f>
        <v>743106.16999999993</v>
      </c>
      <c r="F16" s="17">
        <f>SUM(F17:F20)</f>
        <v>670425.88</v>
      </c>
      <c r="G16" s="17">
        <f>SUM(G17:G20)</f>
        <v>179855.00999999998</v>
      </c>
    </row>
    <row r="17" spans="1:12" ht="15.6" x14ac:dyDescent="0.3">
      <c r="A17" s="94" t="s">
        <v>43</v>
      </c>
      <c r="B17" s="95"/>
      <c r="C17" s="95"/>
      <c r="D17" s="96"/>
      <c r="E17" s="18">
        <v>743068.89</v>
      </c>
      <c r="F17" s="18">
        <v>667276.88</v>
      </c>
      <c r="G17" s="19">
        <v>179809.05</v>
      </c>
    </row>
    <row r="18" spans="1:12" ht="15.6" x14ac:dyDescent="0.3">
      <c r="A18" s="42" t="s">
        <v>55</v>
      </c>
      <c r="B18" s="42"/>
      <c r="C18" s="42"/>
      <c r="D18" s="42"/>
      <c r="E18" s="18">
        <v>1162.32</v>
      </c>
      <c r="F18" s="18">
        <v>1101.1400000000001</v>
      </c>
      <c r="G18" s="19">
        <v>308.06</v>
      </c>
    </row>
    <row r="19" spans="1:12" ht="15.6" x14ac:dyDescent="0.3">
      <c r="A19" s="42" t="s">
        <v>56</v>
      </c>
      <c r="B19" s="42"/>
      <c r="C19" s="42"/>
      <c r="D19" s="42"/>
      <c r="E19" s="18"/>
      <c r="F19" s="18"/>
      <c r="G19" s="19"/>
    </row>
    <row r="20" spans="1:12" ht="15.6" x14ac:dyDescent="0.3">
      <c r="A20" s="42" t="s">
        <v>57</v>
      </c>
      <c r="B20" s="42"/>
      <c r="C20" s="42"/>
      <c r="D20" s="42"/>
      <c r="E20" s="18">
        <v>-1125.04</v>
      </c>
      <c r="F20" s="18">
        <v>2047.86</v>
      </c>
      <c r="G20" s="19">
        <v>-262.10000000000002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0</v>
      </c>
      <c r="F21" s="17">
        <f>SUM(F22)</f>
        <v>190.82</v>
      </c>
      <c r="G21" s="17">
        <f>SUM(G22)</f>
        <v>77.7</v>
      </c>
    </row>
    <row r="22" spans="1:12" ht="15.6" x14ac:dyDescent="0.3">
      <c r="A22" s="42" t="s">
        <v>15</v>
      </c>
      <c r="B22" s="42"/>
      <c r="C22" s="42"/>
      <c r="D22" s="42"/>
      <c r="E22" s="18">
        <v>0</v>
      </c>
      <c r="F22" s="18">
        <v>190.82</v>
      </c>
      <c r="G22" s="19">
        <v>77.7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5" t="s">
        <v>71</v>
      </c>
      <c r="B25" s="65"/>
      <c r="C25" s="65"/>
      <c r="D25" s="65"/>
      <c r="E25" s="65"/>
      <c r="F25" s="39">
        <f>'КИМ 14 а(2019)'!F59</f>
        <v>-451671.534840193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75">
        <f>SUM(F28:F32)</f>
        <v>268872.95207622548</v>
      </c>
    </row>
    <row r="27" spans="1:12" ht="67.8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6">
        <f>'[3]УК ВР декабрь нар'!W137</f>
        <v>30518.546520547719</v>
      </c>
      <c r="L28" s="34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6">
        <f>'[3]УК ВР декабрь нар'!X137</f>
        <v>7831.2468641201649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6">
        <f>'[3]УК ВР декабрь нар'!Y137</f>
        <v>97204.766800000012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6">
        <f>'[3]УК ВР декабрь нар'!AA137+'[3]УК ВР декабрь нар'!AB137+'[3]УК ВР декабрь нар'!AC137+'[3]УК ВР декабрь нар'!AD137+'[3]УК ВР декабрь нар'!AE137+'[3]УК ВР декабрь нар'!AF137+'[3]УК ВР декабрь нар'!AG137+'[3]УК ВР декабрь нар'!AH137+'[3]УК ВР декабрь нар'!AJ137+'[3]УК ВР декабрь нар'!AL137+'[3]УК ВР декабрь нар'!AN137+'[3]УК ВР декабрь нар'!AO137+'[3]УК ВР декабрь нар'!AP137+'[3]УК ВР декабрь нар'!AQ137+'[3]УК ВР декабрь нар'!AR137+'[3]УК ВР декабрь нар'!AT137</f>
        <v>7802.25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6">
        <f>'[3]УК ВР декабрь нар'!AY137</f>
        <v>125516.14189155758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75">
        <f>SUM(F35:F39)+74011.76</f>
        <v>200051.17423342291</v>
      </c>
    </row>
    <row r="34" spans="1:12" ht="79.8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6">
        <f>'[3]УК ВР декабрь нар'!CN137+'[3]УК ВР декабрь нар'!DU137</f>
        <v>54588.588691570403</v>
      </c>
      <c r="L35" s="34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6">
        <f>'[3]УК ВР декабрь нар'!CO137+'[3]УК ВР декабрь нар'!DV137</f>
        <v>14633.88456287235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6">
        <f>'[3]УК ВР декабрь нар'!CP137+'[3]УК ВР декабрь нар'!DW137</f>
        <v>17265.879700000001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6">
        <f>'[3]УК ВР декабрь нар'!AI137+'[3]УК ВР декабрь нар'!AJ137+'[3]УК ВР декабрь нар'!AS137+'[3]УК ВР декабрь нар'!BC137+'[3]УК ВР декабрь нар'!BM137+'[3]УК ВР декабрь нар'!DB137+'[3]УК ВР декабрь нар'!EK137+'[3]УК ВР декабрь нар'!AM137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6">
        <f>'[3]УК ВР декабрь нар'!DF137+'[3]УК ВР декабрь нар'!EP137</f>
        <v>39551.061278980145</v>
      </c>
    </row>
    <row r="40" spans="1:12" ht="60.6" customHeight="1" x14ac:dyDescent="0.3">
      <c r="A40" s="83" t="s">
        <v>74</v>
      </c>
      <c r="B40" s="84"/>
      <c r="C40" s="84"/>
      <c r="D40" s="84"/>
      <c r="E40" s="85"/>
      <c r="F40" s="27">
        <f>SUM(F41:F49)</f>
        <v>173108.37815302098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6">
        <f>'[3]УК ВР декабрь нар'!FB137+'[3]УК ВР декабрь нар'!FX137</f>
        <v>100514.83570825588</v>
      </c>
      <c r="L41" s="34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6">
        <f>'[3]УК ВР декабрь нар'!FC137+'[3]УК ВР декабрь нар'!FY137</f>
        <v>27562.540464760619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6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6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6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6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6">
        <f>'[3]УК ВР декабрь нар'!FD137+'[3]УК ВР декабрь нар'!FZ137</f>
        <v>1394.1258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6">
        <f>'[3]УК ВР декабрь нар'!GG137+'[3]УК ВР декабрь нар'!FL137+'[3]УК ВР декабрь нар'!FE137+'[3]УК ВР декабрь нар'!BB137+'[3]УК ВР декабрь нар'!AK137</f>
        <v>11110.3704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6">
        <f>'[3]УК ВР декабрь нар'!FS137+'[3]УК ВР декабрь нар'!GL137</f>
        <v>32526.505780004481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3"/>
    </row>
    <row r="51" spans="1:15" ht="15.6" customHeight="1" x14ac:dyDescent="0.3">
      <c r="A51" s="90" t="s">
        <v>75</v>
      </c>
      <c r="B51" s="91"/>
      <c r="C51" s="91"/>
      <c r="D51" s="91"/>
      <c r="E51" s="92"/>
      <c r="F51" s="27">
        <f>F26+F33+F40+F50</f>
        <v>642032.50446266937</v>
      </c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112416.93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31762.67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80654.259999999995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754449.43446266931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743068.89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667276.88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-463052.07930286229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18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'КИМ 14 а'!A2:G2</f>
        <v>перед собственниками дома по адресу: ул. КИМ 14 а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'КИМ 14 а'!G6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'КИМ 14 а'!G8</f>
        <v>задолженность с нарастающим итогом с -01.09.2010г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-3218.7799999999997</v>
      </c>
      <c r="F9" s="17">
        <f t="shared" ref="F9:G9" si="0">SUM(F10:F15)</f>
        <v>90153.91</v>
      </c>
      <c r="G9" s="17">
        <f t="shared" si="0"/>
        <v>105156.05</v>
      </c>
    </row>
    <row r="10" spans="1:7" ht="15.6" x14ac:dyDescent="0.3">
      <c r="A10" s="49" t="s">
        <v>9</v>
      </c>
      <c r="B10" s="50"/>
      <c r="C10" s="50"/>
      <c r="D10" s="51"/>
      <c r="E10" s="18">
        <v>0</v>
      </c>
      <c r="F10" s="18">
        <v>5819.69</v>
      </c>
      <c r="G10" s="19">
        <v>32235.05</v>
      </c>
    </row>
    <row r="11" spans="1:7" ht="15.6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5.6" x14ac:dyDescent="0.3">
      <c r="A12" s="49" t="s">
        <v>11</v>
      </c>
      <c r="B12" s="50"/>
      <c r="C12" s="50"/>
      <c r="D12" s="51"/>
      <c r="E12" s="18">
        <v>-1053.3599999999999</v>
      </c>
      <c r="F12" s="18">
        <v>23780.9</v>
      </c>
      <c r="G12" s="19">
        <v>16835.36</v>
      </c>
    </row>
    <row r="13" spans="1:7" ht="15.6" x14ac:dyDescent="0.3">
      <c r="A13" s="49" t="s">
        <v>12</v>
      </c>
      <c r="B13" s="50"/>
      <c r="C13" s="50"/>
      <c r="D13" s="51"/>
      <c r="E13" s="18">
        <v>-1712.96</v>
      </c>
      <c r="F13" s="18">
        <v>53316.08</v>
      </c>
      <c r="G13" s="19">
        <v>38476.910000000003</v>
      </c>
    </row>
    <row r="14" spans="1:7" ht="15.6" x14ac:dyDescent="0.3">
      <c r="A14" s="42" t="s">
        <v>13</v>
      </c>
      <c r="B14" s="42"/>
      <c r="C14" s="42"/>
      <c r="D14" s="42"/>
      <c r="E14" s="18">
        <v>-452.46</v>
      </c>
      <c r="F14" s="18">
        <v>6080.41</v>
      </c>
      <c r="G14" s="19">
        <v>17186.169999999998</v>
      </c>
    </row>
    <row r="15" spans="1:7" ht="15.6" x14ac:dyDescent="0.3">
      <c r="A15" s="49" t="s">
        <v>68</v>
      </c>
      <c r="B15" s="50"/>
      <c r="C15" s="50"/>
      <c r="D15" s="51"/>
      <c r="E15" s="18">
        <v>0</v>
      </c>
      <c r="F15" s="18">
        <v>1156.83</v>
      </c>
      <c r="G15" s="19">
        <v>422.56</v>
      </c>
    </row>
    <row r="16" spans="1:7" ht="15.6" hidden="1" x14ac:dyDescent="0.3">
      <c r="A16" s="52" t="s">
        <v>41</v>
      </c>
      <c r="B16" s="53"/>
      <c r="C16" s="53"/>
      <c r="D16" s="54"/>
      <c r="E16" s="17">
        <f>SUM(E17:E20)</f>
        <v>745706.6</v>
      </c>
      <c r="F16" s="17">
        <f t="shared" ref="F16:G16" si="1">SUM(F17:F20)</f>
        <v>761539.26999999979</v>
      </c>
      <c r="G16" s="17">
        <f t="shared" si="1"/>
        <v>217506.34000000003</v>
      </c>
    </row>
    <row r="17" spans="1:12" ht="45" customHeight="1" x14ac:dyDescent="0.3">
      <c r="A17" s="97" t="s">
        <v>78</v>
      </c>
      <c r="B17" s="98"/>
      <c r="C17" s="98"/>
      <c r="D17" s="99"/>
      <c r="E17" s="18">
        <v>740157.9</v>
      </c>
      <c r="F17" s="18">
        <v>755107.76999999979</v>
      </c>
      <c r="G17" s="19">
        <v>218343.18000000005</v>
      </c>
    </row>
    <row r="18" spans="1:12" ht="15.6" x14ac:dyDescent="0.3">
      <c r="A18" s="42" t="s">
        <v>55</v>
      </c>
      <c r="B18" s="42"/>
      <c r="C18" s="42"/>
      <c r="D18" s="42"/>
      <c r="E18" s="18">
        <v>1196.94</v>
      </c>
      <c r="F18" s="18">
        <v>1239.1400000000001</v>
      </c>
      <c r="G18" s="19">
        <v>265.86</v>
      </c>
    </row>
    <row r="19" spans="1:12" ht="15.6" x14ac:dyDescent="0.3">
      <c r="A19" s="42" t="s">
        <v>56</v>
      </c>
      <c r="B19" s="42"/>
      <c r="C19" s="42"/>
      <c r="D19" s="42"/>
      <c r="E19" s="18"/>
      <c r="F19" s="18"/>
      <c r="G19" s="19"/>
    </row>
    <row r="20" spans="1:12" ht="15.6" x14ac:dyDescent="0.3">
      <c r="A20" s="42" t="s">
        <v>57</v>
      </c>
      <c r="B20" s="42"/>
      <c r="C20" s="42"/>
      <c r="D20" s="42"/>
      <c r="E20" s="18">
        <v>4351.76</v>
      </c>
      <c r="F20" s="18">
        <v>5192.3599999999997</v>
      </c>
      <c r="G20" s="19">
        <v>-1102.7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5" t="s">
        <v>77</v>
      </c>
      <c r="B25" s="65"/>
      <c r="C25" s="65"/>
      <c r="D25" s="65"/>
      <c r="E25" s="65"/>
      <c r="F25" s="39">
        <f>'КИМ 14 а(2020)'!F59</f>
        <v>-463052.07930286229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75">
        <f>SUM(F28:F32)</f>
        <v>811618.81099085486</v>
      </c>
    </row>
    <row r="27" spans="1:12" ht="56.4" customHeight="1" x14ac:dyDescent="0.25">
      <c r="A27" s="69"/>
      <c r="B27" s="70"/>
      <c r="C27" s="70"/>
      <c r="D27" s="70"/>
      <c r="E27" s="71"/>
      <c r="F27" s="76"/>
    </row>
    <row r="28" spans="1:12" ht="15.6" hidden="1" x14ac:dyDescent="0.3">
      <c r="A28" s="72" t="s">
        <v>16</v>
      </c>
      <c r="B28" s="73"/>
      <c r="C28" s="73"/>
      <c r="D28" s="73"/>
      <c r="E28" s="74"/>
      <c r="F28" s="26">
        <f>'[4]УК ВР декабрь нар'!W137</f>
        <v>139066.92222536792</v>
      </c>
      <c r="L28" s="34"/>
    </row>
    <row r="29" spans="1:12" ht="15.6" hidden="1" x14ac:dyDescent="0.3">
      <c r="A29" s="72" t="s">
        <v>31</v>
      </c>
      <c r="B29" s="73"/>
      <c r="C29" s="73"/>
      <c r="D29" s="73"/>
      <c r="E29" s="74"/>
      <c r="F29" s="26">
        <f>'[4]УК ВР декабрь нар'!X137</f>
        <v>34031.268937648856</v>
      </c>
    </row>
    <row r="30" spans="1:12" ht="15.6" hidden="1" x14ac:dyDescent="0.3">
      <c r="A30" s="72" t="s">
        <v>18</v>
      </c>
      <c r="B30" s="73"/>
      <c r="C30" s="73"/>
      <c r="D30" s="73"/>
      <c r="E30" s="74"/>
      <c r="F30" s="26">
        <f>'[4]УК ВР декабрь нар'!Y137+'[4]УК ВР декабрь нар'!Z137+'[4]УК ВР декабрь нар'!DX137</f>
        <v>68767.239300000001</v>
      </c>
    </row>
    <row r="31" spans="1:12" ht="15.6" hidden="1" x14ac:dyDescent="0.3">
      <c r="A31" s="72" t="s">
        <v>19</v>
      </c>
      <c r="B31" s="73"/>
      <c r="C31" s="73"/>
      <c r="D31" s="73"/>
      <c r="E31" s="74"/>
      <c r="F31" s="26">
        <f>'[4]УК ВР декабрь нар'!AV137+'[4]УК ВР декабрь нар'!BM137+'[4]УК ВР декабрь нар'!BN137+'[4]УК ВР декабрь нар'!BO137+'[4]УК ВР декабрь нар'!BP137+'[4]УК ВР декабрь нар'!EG137+'[4]УК ВР декабрь нар'!EH137+'[4]УК ВР декабрь нар'!EI137+'[4]УК ВР декабрь нар'!EJ137</f>
        <v>4532</v>
      </c>
    </row>
    <row r="32" spans="1:12" ht="15.6" hidden="1" x14ac:dyDescent="0.3">
      <c r="A32" s="78" t="s">
        <v>61</v>
      </c>
      <c r="B32" s="79"/>
      <c r="C32" s="79"/>
      <c r="D32" s="79"/>
      <c r="E32" s="80"/>
      <c r="F32" s="26">
        <f>'[4]УК ВР декабрь нар'!AY137</f>
        <v>565221.38052783813</v>
      </c>
    </row>
    <row r="33" spans="1:12" x14ac:dyDescent="0.25">
      <c r="A33" s="66" t="s">
        <v>73</v>
      </c>
      <c r="B33" s="67"/>
      <c r="C33" s="67"/>
      <c r="D33" s="67"/>
      <c r="E33" s="68"/>
      <c r="F33" s="75">
        <f>SUM(F35:F39)+61060.86</f>
        <v>234438.68132259173</v>
      </c>
    </row>
    <row r="34" spans="1:12" ht="94.8" customHeight="1" x14ac:dyDescent="0.25">
      <c r="A34" s="69"/>
      <c r="B34" s="70"/>
      <c r="C34" s="70"/>
      <c r="D34" s="70"/>
      <c r="E34" s="71"/>
      <c r="F34" s="76"/>
    </row>
    <row r="35" spans="1:12" ht="15.6" hidden="1" x14ac:dyDescent="0.3">
      <c r="A35" s="77" t="s">
        <v>16</v>
      </c>
      <c r="B35" s="77"/>
      <c r="C35" s="77"/>
      <c r="D35" s="77"/>
      <c r="E35" s="77"/>
      <c r="F35" s="26">
        <f>'[4]УК ВР декабрь нар'!CN137+'[4]УК ВР декабрь нар'!DU137</f>
        <v>84832.274283898616</v>
      </c>
      <c r="L35" s="34"/>
    </row>
    <row r="36" spans="1:12" ht="15.6" hidden="1" x14ac:dyDescent="0.3">
      <c r="A36" s="77" t="s">
        <v>31</v>
      </c>
      <c r="B36" s="77"/>
      <c r="C36" s="77"/>
      <c r="D36" s="77"/>
      <c r="E36" s="77"/>
      <c r="F36" s="26">
        <f>'[4]УК ВР декабрь нар'!CO137+'[4]УК ВР декабрь нар'!DV137</f>
        <v>20672.837932471342</v>
      </c>
    </row>
    <row r="37" spans="1:12" ht="15.6" hidden="1" x14ac:dyDescent="0.3">
      <c r="A37" s="77" t="s">
        <v>18</v>
      </c>
      <c r="B37" s="77"/>
      <c r="C37" s="77"/>
      <c r="D37" s="77"/>
      <c r="E37" s="77"/>
      <c r="F37" s="26">
        <f>'[4]УК ВР декабрь нар'!CP137+'[4]УК ВР декабрь нар'!DL137+'[4]УК ВР декабрь нар'!DP137+'[4]УК ВР декабрь нар'!DT137</f>
        <v>22591.505349999999</v>
      </c>
    </row>
    <row r="38" spans="1:12" ht="15.6" hidden="1" x14ac:dyDescent="0.3">
      <c r="A38" s="77" t="s">
        <v>19</v>
      </c>
      <c r="B38" s="77"/>
      <c r="C38" s="77"/>
      <c r="D38" s="77"/>
      <c r="E38" s="77"/>
      <c r="F38" s="26">
        <f>'[4]УК ВР декабрь нар'!DB137+'[4]УК ВР декабрь нар'!DY137+'[4]УК ВР декабрь нар'!DZ137+'[4]УК ВР декабрь нар'!EA137+'[4]УК ВР декабрь нар'!EB137+'[4]УК ВР декабрь нар'!EC137+'[4]УК ВР декабрь нар'!ED137+'[4]УК ВР декабрь нар'!EE137+'[4]УК ВР декабрь нар'!EF137</f>
        <v>5627.9999999999991</v>
      </c>
    </row>
    <row r="39" spans="1:12" ht="51" hidden="1" customHeight="1" x14ac:dyDescent="0.3">
      <c r="A39" s="78" t="s">
        <v>63</v>
      </c>
      <c r="B39" s="81"/>
      <c r="C39" s="81"/>
      <c r="D39" s="81"/>
      <c r="E39" s="82"/>
      <c r="F39" s="26">
        <f>'[4]УК ВР декабрь нар'!DG137+'[4]УК ВР декабрь нар'!EP137</f>
        <v>39653.203756221788</v>
      </c>
    </row>
    <row r="40" spans="1:12" ht="72" customHeight="1" x14ac:dyDescent="0.3">
      <c r="A40" s="83" t="s">
        <v>74</v>
      </c>
      <c r="B40" s="84"/>
      <c r="C40" s="84"/>
      <c r="D40" s="84"/>
      <c r="E40" s="85"/>
      <c r="F40" s="27">
        <f>SUM(F41:F49)</f>
        <v>292526.63700000005</v>
      </c>
    </row>
    <row r="41" spans="1:12" ht="15.6" hidden="1" x14ac:dyDescent="0.3">
      <c r="A41" s="86" t="s">
        <v>20</v>
      </c>
      <c r="B41" s="87"/>
      <c r="C41" s="87"/>
      <c r="D41" s="87"/>
      <c r="E41" s="88"/>
      <c r="F41" s="26">
        <f>'[4]УК ВР декабрь нар'!$EU137+'[4]УК ВР декабрь нар'!FV137+'[4]УК ВР декабрь нар'!EY137</f>
        <v>289204.89</v>
      </c>
      <c r="L41" s="34"/>
    </row>
    <row r="42" spans="1:12" ht="15.6" hidden="1" x14ac:dyDescent="0.3">
      <c r="A42" s="72" t="s">
        <v>31</v>
      </c>
      <c r="B42" s="73"/>
      <c r="C42" s="73"/>
      <c r="D42" s="73"/>
      <c r="E42" s="73"/>
      <c r="F42" s="26"/>
    </row>
    <row r="43" spans="1:12" ht="15.6" hidden="1" x14ac:dyDescent="0.3">
      <c r="A43" s="77" t="s">
        <v>21</v>
      </c>
      <c r="B43" s="77"/>
      <c r="C43" s="77"/>
      <c r="D43" s="77"/>
      <c r="E43" s="72"/>
      <c r="F43" s="26"/>
    </row>
    <row r="44" spans="1:12" ht="15.6" hidden="1" x14ac:dyDescent="0.3">
      <c r="A44" s="72" t="s">
        <v>17</v>
      </c>
      <c r="B44" s="73"/>
      <c r="C44" s="73"/>
      <c r="D44" s="73"/>
      <c r="E44" s="73"/>
      <c r="F44" s="26"/>
    </row>
    <row r="45" spans="1:12" ht="15.6" hidden="1" x14ac:dyDescent="0.3">
      <c r="A45" s="77" t="s">
        <v>22</v>
      </c>
      <c r="B45" s="77"/>
      <c r="C45" s="77"/>
      <c r="D45" s="77"/>
      <c r="E45" s="72"/>
      <c r="F45" s="26"/>
    </row>
    <row r="46" spans="1:12" ht="15.6" hidden="1" x14ac:dyDescent="0.3">
      <c r="A46" s="72" t="s">
        <v>17</v>
      </c>
      <c r="B46" s="73"/>
      <c r="C46" s="73"/>
      <c r="D46" s="73"/>
      <c r="E46" s="73"/>
      <c r="F46" s="26"/>
    </row>
    <row r="47" spans="1:12" ht="15.6" hidden="1" x14ac:dyDescent="0.3">
      <c r="A47" s="77" t="s">
        <v>18</v>
      </c>
      <c r="B47" s="77"/>
      <c r="C47" s="77"/>
      <c r="D47" s="77"/>
      <c r="E47" s="72"/>
      <c r="F47" s="26">
        <f>'[4]УК ВР декабрь нар'!EW137+'[4]УК ВР декабрь нар'!FA137+'[4]УК ВР декабрь нар'!FZ137</f>
        <v>2190.8117999999999</v>
      </c>
    </row>
    <row r="48" spans="1:12" ht="15.6" hidden="1" x14ac:dyDescent="0.3">
      <c r="A48" s="72" t="s">
        <v>19</v>
      </c>
      <c r="B48" s="73"/>
      <c r="C48" s="73"/>
      <c r="D48" s="73"/>
      <c r="E48" s="73"/>
      <c r="F48" s="26">
        <f>'[4]УК ВР декабрь нар'!FL137+'[4]УК ВР декабрь нар'!GG137</f>
        <v>1130.9352000000003</v>
      </c>
    </row>
    <row r="49" spans="1:15" ht="15.6" hidden="1" x14ac:dyDescent="0.3">
      <c r="A49" s="78" t="s">
        <v>64</v>
      </c>
      <c r="B49" s="81"/>
      <c r="C49" s="81"/>
      <c r="D49" s="81"/>
      <c r="E49" s="82"/>
      <c r="F49" s="26">
        <f>'[4]УК ВР декабрь нар'!FS137+'[4]УК ВР декабрь нар'!GL137</f>
        <v>0</v>
      </c>
    </row>
    <row r="50" spans="1:15" ht="15.6" hidden="1" customHeight="1" x14ac:dyDescent="0.3">
      <c r="A50" s="83" t="s">
        <v>37</v>
      </c>
      <c r="B50" s="73"/>
      <c r="C50" s="73"/>
      <c r="D50" s="73"/>
      <c r="E50" s="74"/>
      <c r="F50" s="33"/>
    </row>
    <row r="51" spans="1:15" ht="15.6" x14ac:dyDescent="0.3">
      <c r="A51" s="90" t="s">
        <v>75</v>
      </c>
      <c r="B51" s="91"/>
      <c r="C51" s="91"/>
      <c r="D51" s="91"/>
      <c r="E51" s="92"/>
      <c r="F51" s="27">
        <f>F26+F33+F40+F50</f>
        <v>1338584.1293134466</v>
      </c>
      <c r="G51" s="20"/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103422.15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17776.23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85645.92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1442006.2793134465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740157.9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755107.76999999979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-1164900.4586163089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КИМ 14 а</vt:lpstr>
      <vt:lpstr>КИМ 14 а(2019)</vt:lpstr>
      <vt:lpstr>КИМ 14 а(2020)</vt:lpstr>
      <vt:lpstr>КИМ 14 а(2021)</vt:lpstr>
      <vt:lpstr>'КИМ 14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2018-04-10T14:29:19Z</cp:lastPrinted>
  <dcterms:created xsi:type="dcterms:W3CDTF">2013-05-24T09:13:10Z</dcterms:created>
  <dcterms:modified xsi:type="dcterms:W3CDTF">2022-04-14T07:17:33Z</dcterms:modified>
</cp:coreProperties>
</file>